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00 - MONOCHROME DESIGN\MONO - Design\MONO_038 - MSQ - Educational Projects\001 - Data\BOM\"/>
    </mc:Choice>
  </mc:AlternateContent>
  <xr:revisionPtr revIDLastSave="0" documentId="13_ncr:1_{C55EB024-6666-42D0-83F7-1CC7891AB4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M" sheetId="1" r:id="rId1"/>
  </sheets>
  <definedNames>
    <definedName name="Actual_cost" localSheetId="0">BOM!#REF!</definedName>
    <definedName name="Actual_Hours" localSheetId="0">BOM!#REF!</definedName>
    <definedName name="Approved_cost" localSheetId="0">BOM!#REF!</definedName>
    <definedName name="Approved_Hours" localSheetId="0">BOM!#REF!</definedName>
    <definedName name="Cost_Variance" localSheetId="0">BOM!#REF!</definedName>
    <definedName name="Money_Outstanding" localSheetId="0">BOM!#REF!</definedName>
    <definedName name="_xlnm.Print_Area" localSheetId="0">BOM!$A$1:$P$37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8" i="1" l="1"/>
  <c r="W8" i="1"/>
  <c r="V8" i="1"/>
  <c r="U8" i="1"/>
  <c r="T8" i="1"/>
  <c r="S8" i="1"/>
  <c r="R8" i="1"/>
  <c r="W5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5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</futureMetadata>
  <valueMetadata count="25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</valueMetadata>
</metadata>
</file>

<file path=xl/sharedStrings.xml><?xml version="1.0" encoding="utf-8"?>
<sst xmlns="http://schemas.openxmlformats.org/spreadsheetml/2006/main" count="341" uniqueCount="152">
  <si>
    <t xml:space="preserve">Material </t>
  </si>
  <si>
    <t>Colour</t>
  </si>
  <si>
    <t>Finish</t>
  </si>
  <si>
    <t>Version</t>
  </si>
  <si>
    <t>Quantity</t>
  </si>
  <si>
    <t>Version:</t>
  </si>
  <si>
    <t>CUSTOM DESIGNED PARTS</t>
  </si>
  <si>
    <t xml:space="preserve"> </t>
  </si>
  <si>
    <t>Project Name:</t>
  </si>
  <si>
    <t xml:space="preserve">Inserts </t>
  </si>
  <si>
    <t>Notes</t>
  </si>
  <si>
    <t>email</t>
  </si>
  <si>
    <t xml:space="preserve">conor@monochrome-design.com </t>
  </si>
  <si>
    <t>phone</t>
  </si>
  <si>
    <t>+61 494 360 560</t>
  </si>
  <si>
    <t>url</t>
  </si>
  <si>
    <t xml:space="preserve">www.monochrome-design.com </t>
  </si>
  <si>
    <t xml:space="preserve">Contact </t>
  </si>
  <si>
    <t>1800 677 000</t>
  </si>
  <si>
    <t>STANDARD PARTS</t>
  </si>
  <si>
    <t>Part Name</t>
  </si>
  <si>
    <t xml:space="preserve">Part Image </t>
  </si>
  <si>
    <t xml:space="preserve">Description </t>
  </si>
  <si>
    <t>Supplier Name</t>
  </si>
  <si>
    <t xml:space="preserve">Supplier Details </t>
  </si>
  <si>
    <t>Supplier Link</t>
  </si>
  <si>
    <t xml:space="preserve">Part Description </t>
  </si>
  <si>
    <t>Assy Level 1</t>
  </si>
  <si>
    <t>Assy Level 2</t>
  </si>
  <si>
    <t>Assy Level 3</t>
  </si>
  <si>
    <t>Assy Level 4</t>
  </si>
  <si>
    <t xml:space="preserve">Refer to Standard Parts List Below </t>
  </si>
  <si>
    <t>LINK</t>
  </si>
  <si>
    <t>Stainless Steel</t>
  </si>
  <si>
    <t xml:space="preserve">Thread pitch M6 x 1.00p Coarse </t>
  </si>
  <si>
    <t xml:space="preserve">Self-Colour </t>
  </si>
  <si>
    <t>Alloy Steel Heat Treated</t>
  </si>
  <si>
    <t>Plain Black Uncoated</t>
  </si>
  <si>
    <t>Black</t>
  </si>
  <si>
    <t>-</t>
  </si>
  <si>
    <t>Processes</t>
  </si>
  <si>
    <t xml:space="preserve">Assembly </t>
  </si>
  <si>
    <t>Fishing Rod Spike</t>
  </si>
  <si>
    <t>MONO_038-a200</t>
  </si>
  <si>
    <t>Fishing Rod Spike Assembly</t>
  </si>
  <si>
    <t xml:space="preserve">Welded Spike Assembly </t>
  </si>
  <si>
    <t xml:space="preserve">Welded Spike + Foot Bar Assembly </t>
  </si>
  <si>
    <t>MONO_038-a210</t>
  </si>
  <si>
    <t>MONO_038-a205</t>
  </si>
  <si>
    <t>MONO_038-p206</t>
  </si>
  <si>
    <t>Foot Bar</t>
  </si>
  <si>
    <t>MONO_038-a220</t>
  </si>
  <si>
    <t>Spike + Welding Supports Assembly</t>
  </si>
  <si>
    <t>MONO_038-p222</t>
  </si>
  <si>
    <t>MONO_038-p209</t>
  </si>
  <si>
    <t>MONO_038-p202</t>
  </si>
  <si>
    <t>Spike</t>
  </si>
  <si>
    <t>Foot Bar Support</t>
  </si>
  <si>
    <t>Assy Level 5</t>
  </si>
  <si>
    <t>MONO_038-p221</t>
  </si>
  <si>
    <t xml:space="preserve">Cut to Length </t>
  </si>
  <si>
    <t>Welding</t>
  </si>
  <si>
    <t>MONO_038-a215</t>
  </si>
  <si>
    <t>MONO_038-p216</t>
  </si>
  <si>
    <t>MONO_038-p217</t>
  </si>
  <si>
    <t>Rod Guide Support</t>
  </si>
  <si>
    <t>Rod Guide</t>
  </si>
  <si>
    <t>M6 Thin Nut</t>
  </si>
  <si>
    <t>MONO_038-a225</t>
  </si>
  <si>
    <t>MONO_038-p226</t>
  </si>
  <si>
    <t>MONO_038-p227</t>
  </si>
  <si>
    <t>Can Holder Assembly</t>
  </si>
  <si>
    <t>Can Holder</t>
  </si>
  <si>
    <t xml:space="preserve">Can Holder Fastener Cover </t>
  </si>
  <si>
    <t>MONO_038-a230</t>
  </si>
  <si>
    <t>MONO_038-p231</t>
  </si>
  <si>
    <t>MONO_038-p232</t>
  </si>
  <si>
    <t>Accessory Attachment Assembly</t>
  </si>
  <si>
    <t>Accessory Fastener Cover</t>
  </si>
  <si>
    <t xml:space="preserve">Adhesive Application </t>
  </si>
  <si>
    <t>Bait Cup Attachment</t>
  </si>
  <si>
    <t>MONO_038-p228</t>
  </si>
  <si>
    <t>MONO_038-p203</t>
  </si>
  <si>
    <t>Foot Bar End Cap</t>
  </si>
  <si>
    <t>MONO_038-p201</t>
  </si>
  <si>
    <t>MONO_038-p204</t>
  </si>
  <si>
    <t xml:space="preserve">Rod Guide Top End Cap </t>
  </si>
  <si>
    <t xml:space="preserve">Rod Guide Bottom End Cap </t>
  </si>
  <si>
    <t>sales@boltandnut.com.au
(07) 3192 9800
Unit 9 &amp; 10, 93 Rivergate
Place, Murarrie, QLD 4172</t>
  </si>
  <si>
    <t>Bolt and Nut</t>
  </si>
  <si>
    <t>M6 x 12 x 1.6 Washer</t>
  </si>
  <si>
    <t>M6 Washer</t>
  </si>
  <si>
    <t xml:space="preserve">Self Colour </t>
  </si>
  <si>
    <t xml:space="preserve">Self Finish </t>
  </si>
  <si>
    <t>M6 x 1.00p Metric Coarse Stainless A4-40 G316 Hex Thin Lock Nuts DIN 439</t>
  </si>
  <si>
    <t xml:space="preserve">3D Printing 
(FDM) </t>
  </si>
  <si>
    <t xml:space="preserve">ASA is the best option due to UV resistance </t>
  </si>
  <si>
    <t xml:space="preserve">Black 
(or student's preference) </t>
  </si>
  <si>
    <t xml:space="preserve">Matte
(or student's preference) </t>
  </si>
  <si>
    <t xml:space="preserve">Assembly fasteners into matching hole, then adhere cover in place </t>
  </si>
  <si>
    <t>2 x M6 Thin Nuts</t>
  </si>
  <si>
    <t xml:space="preserve">Assembly 
+ 
Adhesive Application </t>
  </si>
  <si>
    <t xml:space="preserve">Welding </t>
  </si>
  <si>
    <t xml:space="preserve">OPTION 1 : 
Laser or Manual Cutting +
Sheet Metal Bending </t>
  </si>
  <si>
    <t xml:space="preserve">May be cut from 30x30x2mm square hollow section (as used for the Foot Bar) </t>
  </si>
  <si>
    <t xml:space="preserve">Cut to shape </t>
  </si>
  <si>
    <t>This option requires bending and cutting</t>
  </si>
  <si>
    <t xml:space="preserve">This option requires cutting only. 
Note that 45x45x3mm angle may be more limited in availability, but minimises the cutting required for this part. 
50x50x3mm requires the L/W to be docked to suit.  </t>
  </si>
  <si>
    <t xml:space="preserve">Self-Finish </t>
  </si>
  <si>
    <t>May be cut from standard flat bar of 30mm width x 3mm depth 
OR
Cut from Sheet / Angle used for main Spike</t>
  </si>
  <si>
    <t xml:space="preserve">Student's choice or per available materials </t>
  </si>
  <si>
    <t xml:space="preserve">Steel 
3mm Square Edge Flat Bar  (eg. Grade 250) </t>
  </si>
  <si>
    <t xml:space="preserve">OPTION 2 : 
Manual Cutting and Drilling Only </t>
  </si>
  <si>
    <t xml:space="preserve">Prepare surface via grinder or sandblasting  
Primer: 1 x Cold Galvanising Coating (eg. Wattly Killrust Cold Galvit)
Topcoat: 2 x Enamel (eg. Wattyl Killrust Enamel) </t>
  </si>
  <si>
    <t xml:space="preserve">Alternatively, students may opt to have the spike professionally powdercoated or galvanised </t>
  </si>
  <si>
    <t>Supplier Finish 
(Self Finish)</t>
  </si>
  <si>
    <t xml:space="preserve">Custom bent part </t>
  </si>
  <si>
    <t xml:space="preserve">Best Option: ASA
Secondary Option: PETG
Perishable Option: PLA </t>
  </si>
  <si>
    <t>Rod Rest Assembly</t>
  </si>
  <si>
    <t>Rod RestTube</t>
  </si>
  <si>
    <t>Rod Rest Interior Lining</t>
  </si>
  <si>
    <t xml:space="preserve">Accessory Attachment Base </t>
  </si>
  <si>
    <t>M6 x 12mm BUT Head Screw</t>
  </si>
  <si>
    <t xml:space="preserve">Supplier Finish </t>
  </si>
  <si>
    <t>Supplier Finish</t>
  </si>
  <si>
    <t xml:space="preserve">Cut to Length 
+ 
Drilling </t>
  </si>
  <si>
    <t>SUPPLIED FILES</t>
  </si>
  <si>
    <t>PDF</t>
  </si>
  <si>
    <t>STEP</t>
  </si>
  <si>
    <t>FLAT PATTERN STEP</t>
  </si>
  <si>
    <t>DXF</t>
  </si>
  <si>
    <t>EXTRAS</t>
  </si>
  <si>
    <t xml:space="preserve">OPTION 1 : 
3.0mm Steel Sheet </t>
  </si>
  <si>
    <t xml:space="preserve">Steel Tube
OD 60.3mm x 3.6mm
50NB MGPE  </t>
  </si>
  <si>
    <t xml:space="preserve">Steel 
30 x 30 x 2mm Box Section (square hollow section, SHS) 
(eg. Grade 250) </t>
  </si>
  <si>
    <t xml:space="preserve">
OPTION 2 : 
30 x 30 x 2mm box section (SHS)
</t>
  </si>
  <si>
    <t xml:space="preserve">OPTION 1 : 
2.0mm Steel Sheet </t>
  </si>
  <si>
    <t xml:space="preserve">OPTION  1 : 
Laser or Manual Cutting +
Sheet Metal Bending </t>
  </si>
  <si>
    <t xml:space="preserve">OPTION 2:  
Manual Cutting Only </t>
  </si>
  <si>
    <t xml:space="preserve">OPTION  2: 
Steel Equal Angle (eg. Grade 250) 
45 x 45 x 3mm equal angle 
OR
50 x 50 x 3mm equal angle 
</t>
  </si>
  <si>
    <t>WELDED REF STEP</t>
  </si>
  <si>
    <t>FLAT PATTERN XT</t>
  </si>
  <si>
    <t xml:space="preserve">XT </t>
  </si>
  <si>
    <t>WELDED REF XT</t>
  </si>
  <si>
    <t>1mm 
STEP</t>
  </si>
  <si>
    <t xml:space="preserve">1mm 
XT </t>
  </si>
  <si>
    <t xml:space="preserve">2mm 
XT </t>
  </si>
  <si>
    <t>2mm 
STEP</t>
  </si>
  <si>
    <t>3mm
STEP</t>
  </si>
  <si>
    <t xml:space="preserve">3mm
XT </t>
  </si>
  <si>
    <t>02</t>
  </si>
  <si>
    <t>M6 x 12mm Button Head Screw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</si>
</sst>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8"/>
      <name val="Arial"/>
      <family val="2"/>
    </font>
    <font>
      <u/>
      <sz val="10"/>
      <color theme="10"/>
      <name val="Arial"/>
      <family val="2"/>
    </font>
    <font>
      <sz val="12"/>
      <name val="Aptos"/>
      <family val="2"/>
    </font>
    <font>
      <b/>
      <sz val="10"/>
      <color theme="0"/>
      <name val="Aptos"/>
      <family val="2"/>
    </font>
    <font>
      <sz val="10"/>
      <name val="Aptos"/>
      <family val="2"/>
    </font>
    <font>
      <sz val="10"/>
      <color theme="1"/>
      <name val="Aptos"/>
      <family val="2"/>
    </font>
    <font>
      <sz val="12"/>
      <color theme="0"/>
      <name val="Aptos"/>
      <family val="2"/>
    </font>
    <font>
      <b/>
      <sz val="10"/>
      <name val="Aptos"/>
      <family val="2"/>
    </font>
    <font>
      <u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color theme="0"/>
      <name val="Aptos"/>
      <family val="2"/>
    </font>
    <font>
      <b/>
      <sz val="9"/>
      <color theme="0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9FF66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5">
    <xf numFmtId="0" fontId="0" fillId="0" borderId="0" xfId="0"/>
    <xf numFmtId="0" fontId="3" fillId="0" borderId="0" xfId="0" applyFont="1"/>
    <xf numFmtId="0" fontId="3" fillId="0" borderId="19" xfId="0" applyFont="1" applyBorder="1"/>
    <xf numFmtId="0" fontId="6" fillId="0" borderId="10" xfId="1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5" fillId="0" borderId="10" xfId="0" quotePrefix="1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/>
    </xf>
    <xf numFmtId="0" fontId="7" fillId="2" borderId="13" xfId="0" applyFont="1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5" fillId="0" borderId="0" xfId="0" applyFont="1"/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3" fillId="2" borderId="13" xfId="0" applyFont="1" applyFill="1" applyBorder="1"/>
    <xf numFmtId="0" fontId="4" fillId="2" borderId="0" xfId="0" applyFont="1" applyFill="1" applyAlignment="1">
      <alignment horizontal="left" vertical="center" wrapText="1"/>
    </xf>
    <xf numFmtId="0" fontId="4" fillId="2" borderId="11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0" xfId="0" applyFont="1" applyAlignment="1">
      <alignment horizontal="left"/>
    </xf>
    <xf numFmtId="0" fontId="6" fillId="0" borderId="5" xfId="1" applyFont="1" applyBorder="1" applyAlignment="1">
      <alignment horizontal="left" vertical="center"/>
    </xf>
    <xf numFmtId="0" fontId="6" fillId="0" borderId="35" xfId="0" applyFont="1" applyBorder="1" applyAlignment="1">
      <alignment horizontal="left" vertical="center"/>
    </xf>
    <xf numFmtId="0" fontId="3" fillId="0" borderId="10" xfId="0" applyFont="1" applyBorder="1"/>
    <xf numFmtId="0" fontId="3" fillId="0" borderId="2" xfId="0" applyFont="1" applyBorder="1"/>
    <xf numFmtId="0" fontId="3" fillId="0" borderId="13" xfId="0" applyFont="1" applyBorder="1"/>
    <xf numFmtId="0" fontId="8" fillId="3" borderId="3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29" xfId="0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2" fillId="0" borderId="0" xfId="1"/>
    <xf numFmtId="0" fontId="10" fillId="0" borderId="0" xfId="0" applyFont="1" applyAlignment="1">
      <alignment wrapText="1"/>
    </xf>
    <xf numFmtId="0" fontId="5" fillId="0" borderId="4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5" fillId="0" borderId="40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8" fillId="0" borderId="41" xfId="0" applyFont="1" applyBorder="1" applyAlignment="1">
      <alignment vertical="center"/>
    </xf>
    <xf numFmtId="0" fontId="8" fillId="0" borderId="2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8" fillId="3" borderId="25" xfId="0" applyFont="1" applyFill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8" fillId="3" borderId="34" xfId="0" applyFont="1" applyFill="1" applyBorder="1" applyAlignment="1">
      <alignment vertical="center"/>
    </xf>
    <xf numFmtId="0" fontId="12" fillId="2" borderId="4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5" xfId="0" applyFont="1" applyBorder="1" applyAlignment="1">
      <alignment horizontal="left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/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/>
    <xf numFmtId="0" fontId="5" fillId="0" borderId="19" xfId="0" applyFont="1" applyBorder="1"/>
    <xf numFmtId="0" fontId="5" fillId="0" borderId="35" xfId="0" applyFont="1" applyBorder="1"/>
    <xf numFmtId="0" fontId="8" fillId="3" borderId="3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12" fillId="2" borderId="43" xfId="0" applyFont="1" applyFill="1" applyBorder="1" applyAlignment="1">
      <alignment horizontal="center" vertical="center" wrapText="1"/>
    </xf>
    <xf numFmtId="0" fontId="12" fillId="2" borderId="44" xfId="0" applyFont="1" applyFill="1" applyBorder="1" applyAlignment="1">
      <alignment horizontal="center" vertical="center" wrapText="1"/>
    </xf>
    <xf numFmtId="0" fontId="12" fillId="4" borderId="44" xfId="0" applyFont="1" applyFill="1" applyBorder="1" applyAlignment="1">
      <alignment horizontal="center" vertical="center" wrapText="1"/>
    </xf>
    <xf numFmtId="0" fontId="12" fillId="4" borderId="45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3" borderId="42" xfId="0" applyFont="1" applyFill="1" applyBorder="1" applyAlignment="1">
      <alignment horizontal="center" vertical="center"/>
    </xf>
    <xf numFmtId="0" fontId="8" fillId="3" borderId="31" xfId="0" applyFont="1" applyFill="1" applyBorder="1" applyAlignment="1">
      <alignment horizontal="center" vertical="center"/>
    </xf>
    <xf numFmtId="0" fontId="8" fillId="0" borderId="42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4" fillId="2" borderId="10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indent="2"/>
    </xf>
    <xf numFmtId="0" fontId="4" fillId="2" borderId="35" xfId="0" applyFont="1" applyFill="1" applyBorder="1" applyAlignment="1">
      <alignment horizontal="left" vertical="center" indent="2"/>
    </xf>
    <xf numFmtId="0" fontId="4" fillId="2" borderId="10" xfId="0" applyFont="1" applyFill="1" applyBorder="1" applyAlignment="1">
      <alignment horizontal="left" vertical="center" indent="2"/>
    </xf>
    <xf numFmtId="0" fontId="4" fillId="2" borderId="13" xfId="0" applyFont="1" applyFill="1" applyBorder="1" applyAlignment="1">
      <alignment horizontal="left" vertical="center" indent="2"/>
    </xf>
    <xf numFmtId="0" fontId="5" fillId="0" borderId="5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10" xfId="0" quotePrefix="1" applyFont="1" applyBorder="1" applyAlignment="1">
      <alignment horizontal="left" vertical="center"/>
    </xf>
    <xf numFmtId="0" fontId="5" fillId="0" borderId="13" xfId="0" quotePrefix="1" applyFont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 indent="2"/>
    </xf>
    <xf numFmtId="0" fontId="4" fillId="2" borderId="15" xfId="0" applyFont="1" applyFill="1" applyBorder="1" applyAlignment="1">
      <alignment horizontal="left" vertical="center" indent="2"/>
    </xf>
    <xf numFmtId="0" fontId="5" fillId="0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vertical="center" wrapText="1"/>
    </xf>
    <xf numFmtId="0" fontId="5" fillId="5" borderId="15" xfId="0" applyFont="1" applyFill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99FF66"/>
      <color rgb="FFF89521"/>
      <color rgb="FF0093D0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png"/><Relationship Id="rId2" Type="http://schemas.openxmlformats.org/officeDocument/2006/relationships/image" Target="../media/image26.jpeg"/><Relationship Id="rId1" Type="http://schemas.openxmlformats.org/officeDocument/2006/relationships/hyperlink" Target="http://www.monochrome-design.co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1234248</xdr:colOff>
      <xdr:row>1</xdr:row>
      <xdr:rowOff>387258</xdr:rowOff>
    </xdr:from>
    <xdr:to>
      <xdr:col>9</xdr:col>
      <xdr:colOff>194504</xdr:colOff>
      <xdr:row>1</xdr:row>
      <xdr:rowOff>983419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8079D0-9669-4F2D-9C2C-60B4A22394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554891" y="591365"/>
          <a:ext cx="3491434" cy="596161"/>
        </a:xfrm>
        <a:prstGeom prst="rect">
          <a:avLst/>
        </a:prstGeom>
      </xdr:spPr>
    </xdr:pic>
    <xdr:clientData/>
  </xdr:twoCellAnchor>
  <xdr:twoCellAnchor editAs="oneCell">
    <xdr:from>
      <xdr:col>2</xdr:col>
      <xdr:colOff>88043</xdr:colOff>
      <xdr:row>1</xdr:row>
      <xdr:rowOff>260139</xdr:rowOff>
    </xdr:from>
    <xdr:to>
      <xdr:col>3</xdr:col>
      <xdr:colOff>923610</xdr:colOff>
      <xdr:row>1</xdr:row>
      <xdr:rowOff>997952</xdr:rowOff>
    </xdr:to>
    <xdr:pic>
      <xdr:nvPicPr>
        <xdr:cNvPr id="12" name="Picture 11" descr="Manufacturing Skills Queensland | TAFE Queensland">
          <a:extLst>
            <a:ext uri="{FF2B5EF4-FFF2-40B4-BE49-F238E27FC236}">
              <a16:creationId xmlns:a16="http://schemas.microsoft.com/office/drawing/2014/main" id="{7F7ED846-BFE1-0C3D-0462-FC9CD6EBC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5007" y="464246"/>
          <a:ext cx="2345960" cy="737813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5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ltandnut.com.au/m6-x-1-00p-metric-coarse-plain-black-grade-12-9-button-head-socket-4mm-key-screws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monochrome-design.com/" TargetMode="External"/><Relationship Id="rId1" Type="http://schemas.openxmlformats.org/officeDocument/2006/relationships/hyperlink" Target="mailto:conor@monochrome-design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boltandnut.com.au/m6-x-1-00p-metric-coarse-g316-stainless-hex-thin-lock-nuts" TargetMode="External"/><Relationship Id="rId4" Type="http://schemas.openxmlformats.org/officeDocument/2006/relationships/hyperlink" Target="https://www.boltandnut.com.au/washers/flat-round-washers-din125/m6-1-4-x-12mm-x-1-6mm-g316-stainless-din125-flat-washer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56"/>
  <sheetViews>
    <sheetView showGridLines="0" tabSelected="1" topLeftCell="A30" zoomScale="55" zoomScaleNormal="55" zoomScaleSheetLayoutView="70" workbookViewId="0">
      <selection activeCell="G54" sqref="G54"/>
    </sheetView>
  </sheetViews>
  <sheetFormatPr defaultRowHeight="15.75" x14ac:dyDescent="0.25"/>
  <cols>
    <col min="1" max="1" width="4.85546875" style="1" bestFit="1" customWidth="1"/>
    <col min="2" max="16" width="22.7109375" style="1" customWidth="1"/>
    <col min="17" max="17" width="4.42578125" style="1" customWidth="1"/>
    <col min="18" max="21" width="14.28515625" style="1" customWidth="1"/>
    <col min="22" max="16384" width="9.140625" style="1"/>
  </cols>
  <sheetData>
    <row r="1" spans="2:25" ht="16.5" thickBot="1" x14ac:dyDescent="0.3"/>
    <row r="2" spans="2:25" ht="107.25" customHeight="1" thickBot="1" x14ac:dyDescent="0.3">
      <c r="B2" s="46"/>
      <c r="C2" s="47"/>
      <c r="D2" s="47"/>
      <c r="E2" s="48"/>
      <c r="G2" s="52"/>
      <c r="H2" s="53"/>
      <c r="I2" s="53"/>
      <c r="J2" s="54"/>
      <c r="K2" s="1" t="s">
        <v>7</v>
      </c>
      <c r="L2" s="1" t="s">
        <v>7</v>
      </c>
    </row>
    <row r="3" spans="2:25" s="49" customFormat="1" ht="16.5" customHeight="1" thickBot="1" x14ac:dyDescent="0.3">
      <c r="B3" s="132" t="s">
        <v>8</v>
      </c>
      <c r="C3" s="133"/>
      <c r="D3" s="136" t="s">
        <v>42</v>
      </c>
      <c r="E3" s="137"/>
      <c r="G3" s="140" t="s">
        <v>11</v>
      </c>
      <c r="H3" s="141"/>
      <c r="I3" s="50" t="s">
        <v>12</v>
      </c>
      <c r="J3" s="51"/>
    </row>
    <row r="4" spans="2:25" s="49" customFormat="1" ht="16.5" thickBot="1" x14ac:dyDescent="0.3">
      <c r="B4" s="134" t="s">
        <v>5</v>
      </c>
      <c r="C4" s="135"/>
      <c r="D4" s="138" t="s">
        <v>150</v>
      </c>
      <c r="E4" s="139"/>
      <c r="G4" s="140" t="s">
        <v>15</v>
      </c>
      <c r="H4" s="141"/>
      <c r="I4" s="3" t="s">
        <v>16</v>
      </c>
      <c r="J4" s="4"/>
    </row>
    <row r="5" spans="2:25" s="49" customFormat="1" ht="19.5" thickBot="1" x14ac:dyDescent="0.3">
      <c r="B5" s="134" t="s">
        <v>17</v>
      </c>
      <c r="C5" s="135"/>
      <c r="D5" s="138" t="s">
        <v>18</v>
      </c>
      <c r="E5" s="139"/>
      <c r="G5" s="140" t="s">
        <v>13</v>
      </c>
      <c r="H5" s="141"/>
      <c r="I5" s="5" t="s">
        <v>14</v>
      </c>
      <c r="J5" s="6"/>
      <c r="R5" s="102" t="s">
        <v>126</v>
      </c>
      <c r="S5" s="103"/>
      <c r="T5" s="103"/>
      <c r="U5" s="103"/>
      <c r="V5" s="85"/>
      <c r="W5" s="104">
        <f>SUM(R8:Y8)</f>
        <v>71</v>
      </c>
      <c r="X5" s="104"/>
      <c r="Y5" s="105"/>
    </row>
    <row r="6" spans="2:25" ht="16.5" thickBot="1" x14ac:dyDescent="0.3">
      <c r="F6" s="2"/>
      <c r="G6" s="2" t="s">
        <v>7</v>
      </c>
      <c r="H6" s="2"/>
      <c r="I6" s="2"/>
      <c r="J6" s="2"/>
      <c r="K6" s="2"/>
      <c r="L6" s="2"/>
      <c r="M6" s="2"/>
      <c r="N6" s="2"/>
      <c r="O6" s="2"/>
      <c r="P6" s="2"/>
      <c r="R6" s="106" t="s">
        <v>127</v>
      </c>
      <c r="S6" s="107" t="s">
        <v>128</v>
      </c>
      <c r="T6" s="107" t="s">
        <v>142</v>
      </c>
      <c r="U6" s="107" t="s">
        <v>129</v>
      </c>
      <c r="V6" s="107" t="s">
        <v>141</v>
      </c>
      <c r="W6" s="107" t="s">
        <v>130</v>
      </c>
      <c r="X6" s="108" t="s">
        <v>131</v>
      </c>
      <c r="Y6" s="109"/>
    </row>
    <row r="7" spans="2:25" ht="20.25" customHeight="1" thickBot="1" x14ac:dyDescent="0.3">
      <c r="B7" s="130" t="s">
        <v>6</v>
      </c>
      <c r="C7" s="131"/>
      <c r="D7" s="7"/>
      <c r="E7" s="7"/>
      <c r="F7" s="7"/>
      <c r="G7" s="7"/>
      <c r="H7" s="7"/>
      <c r="I7" s="8"/>
      <c r="J7" s="8"/>
      <c r="K7" s="8"/>
      <c r="L7" s="8"/>
      <c r="M7" s="8"/>
      <c r="N7" s="8"/>
      <c r="O7" s="8"/>
      <c r="P7" s="9"/>
      <c r="R7" s="106"/>
      <c r="S7" s="107"/>
      <c r="T7" s="107"/>
      <c r="U7" s="107"/>
      <c r="V7" s="107"/>
      <c r="W7" s="107"/>
      <c r="X7" s="108"/>
      <c r="Y7" s="109"/>
    </row>
    <row r="8" spans="2:25" s="10" customFormat="1" ht="21" customHeight="1" thickBot="1" x14ac:dyDescent="0.25">
      <c r="B8" s="30" t="s">
        <v>27</v>
      </c>
      <c r="C8" s="30" t="s">
        <v>28</v>
      </c>
      <c r="D8" s="30" t="s">
        <v>29</v>
      </c>
      <c r="E8" s="30" t="s">
        <v>30</v>
      </c>
      <c r="F8" s="30" t="s">
        <v>58</v>
      </c>
      <c r="G8" s="31" t="s">
        <v>20</v>
      </c>
      <c r="H8" s="31" t="s">
        <v>26</v>
      </c>
      <c r="I8" s="32" t="s">
        <v>3</v>
      </c>
      <c r="J8" s="32" t="s">
        <v>4</v>
      </c>
      <c r="K8" s="33" t="s">
        <v>40</v>
      </c>
      <c r="L8" s="33" t="s">
        <v>0</v>
      </c>
      <c r="M8" s="34" t="s">
        <v>1</v>
      </c>
      <c r="N8" s="35" t="s">
        <v>2</v>
      </c>
      <c r="O8" s="35" t="s">
        <v>9</v>
      </c>
      <c r="P8" s="13" t="s">
        <v>10</v>
      </c>
      <c r="R8" s="86">
        <f>COUNTIF(R10:R36,"*")</f>
        <v>22</v>
      </c>
      <c r="S8" s="87">
        <f t="shared" ref="S8:W8" si="0">COUNTIF(S10:S36,"*")</f>
        <v>18</v>
      </c>
      <c r="T8" s="87">
        <f t="shared" si="0"/>
        <v>18</v>
      </c>
      <c r="U8" s="87">
        <f t="shared" si="0"/>
        <v>3</v>
      </c>
      <c r="V8" s="87">
        <f t="shared" si="0"/>
        <v>3</v>
      </c>
      <c r="W8" s="87">
        <f t="shared" si="0"/>
        <v>4</v>
      </c>
      <c r="X8" s="100">
        <f>COUNTIF(X10:Y36,"*")</f>
        <v>3</v>
      </c>
      <c r="Y8" s="101"/>
    </row>
    <row r="9" spans="2:25" s="10" customFormat="1" ht="6" customHeight="1" x14ac:dyDescent="0.2">
      <c r="B9" s="43"/>
      <c r="C9" s="44"/>
      <c r="D9" s="44"/>
      <c r="E9" s="44"/>
      <c r="F9" s="44"/>
      <c r="G9" s="69"/>
      <c r="H9" s="44"/>
      <c r="I9" s="44"/>
      <c r="J9" s="44"/>
      <c r="K9" s="44"/>
      <c r="L9" s="44"/>
      <c r="M9" s="44"/>
      <c r="N9" s="44"/>
      <c r="O9" s="44"/>
      <c r="P9" s="45"/>
      <c r="R9" s="88"/>
      <c r="S9" s="89"/>
      <c r="T9" s="89"/>
      <c r="U9" s="89"/>
      <c r="V9" s="89"/>
      <c r="W9" s="89"/>
      <c r="Y9" s="90"/>
    </row>
    <row r="10" spans="2:25" s="14" customFormat="1" ht="81" customHeight="1" x14ac:dyDescent="0.25">
      <c r="B10" s="36" t="e" vm="1">
        <v>#VALUE!</v>
      </c>
      <c r="C10" s="57"/>
      <c r="D10" s="57"/>
      <c r="E10" s="58"/>
      <c r="F10" s="58"/>
      <c r="G10" s="70" t="s">
        <v>43</v>
      </c>
      <c r="H10" s="37" t="s">
        <v>44</v>
      </c>
      <c r="I10" s="99">
        <v>2</v>
      </c>
      <c r="J10" s="38">
        <v>1</v>
      </c>
      <c r="K10" s="39" t="s">
        <v>101</v>
      </c>
      <c r="L10" s="40" t="s">
        <v>39</v>
      </c>
      <c r="M10" s="40" t="s">
        <v>39</v>
      </c>
      <c r="N10" s="40" t="s">
        <v>39</v>
      </c>
      <c r="O10" s="41" t="s">
        <v>39</v>
      </c>
      <c r="P10" s="42" t="s">
        <v>39</v>
      </c>
      <c r="R10" s="91" t="s">
        <v>127</v>
      </c>
      <c r="S10" s="92" t="s">
        <v>128</v>
      </c>
      <c r="T10" s="92" t="s">
        <v>142</v>
      </c>
      <c r="U10" s="93"/>
      <c r="V10" s="93"/>
      <c r="W10" s="93"/>
      <c r="X10" s="143" t="s">
        <v>140</v>
      </c>
      <c r="Y10" s="144" t="s">
        <v>143</v>
      </c>
    </row>
    <row r="11" spans="2:25" s="14" customFormat="1" ht="134.25" customHeight="1" x14ac:dyDescent="0.25">
      <c r="B11" s="55"/>
      <c r="C11" s="16" t="e" vm="2">
        <v>#VALUE!</v>
      </c>
      <c r="D11" s="56"/>
      <c r="E11" s="59"/>
      <c r="F11" s="59"/>
      <c r="G11" s="70" t="s">
        <v>48</v>
      </c>
      <c r="H11" s="17" t="s">
        <v>46</v>
      </c>
      <c r="I11" s="18">
        <v>2</v>
      </c>
      <c r="J11" s="19">
        <v>1</v>
      </c>
      <c r="K11" s="20" t="s">
        <v>61</v>
      </c>
      <c r="L11" s="21" t="s">
        <v>39</v>
      </c>
      <c r="M11" s="21" t="s">
        <v>110</v>
      </c>
      <c r="N11" s="21" t="s">
        <v>113</v>
      </c>
      <c r="O11" s="22" t="s">
        <v>39</v>
      </c>
      <c r="P11" s="65" t="s">
        <v>114</v>
      </c>
      <c r="R11" s="91" t="s">
        <v>127</v>
      </c>
      <c r="S11" s="93"/>
      <c r="T11" s="93"/>
      <c r="U11" s="93"/>
      <c r="V11" s="93"/>
      <c r="W11" s="93"/>
      <c r="Y11" s="94"/>
    </row>
    <row r="12" spans="2:25" s="14" customFormat="1" ht="81" customHeight="1" x14ac:dyDescent="0.25">
      <c r="B12" s="55"/>
      <c r="C12" s="56"/>
      <c r="D12" s="16" t="e" vm="3">
        <v>#VALUE!</v>
      </c>
      <c r="E12" s="59"/>
      <c r="F12" s="59"/>
      <c r="G12" s="70" t="s">
        <v>49</v>
      </c>
      <c r="H12" s="17" t="s">
        <v>50</v>
      </c>
      <c r="I12" s="18">
        <v>2</v>
      </c>
      <c r="J12" s="19">
        <v>1</v>
      </c>
      <c r="K12" s="20" t="s">
        <v>60</v>
      </c>
      <c r="L12" s="21" t="s">
        <v>134</v>
      </c>
      <c r="M12" s="21" t="s">
        <v>35</v>
      </c>
      <c r="N12" s="21" t="s">
        <v>124</v>
      </c>
      <c r="O12" s="22" t="s">
        <v>39</v>
      </c>
      <c r="P12" s="65" t="s">
        <v>39</v>
      </c>
      <c r="R12" s="91" t="s">
        <v>127</v>
      </c>
      <c r="S12" s="92" t="s">
        <v>128</v>
      </c>
      <c r="T12" s="92" t="s">
        <v>142</v>
      </c>
      <c r="U12" s="93"/>
      <c r="V12" s="93"/>
      <c r="W12" s="93"/>
      <c r="Y12" s="94"/>
    </row>
    <row r="13" spans="2:25" s="14" customFormat="1" ht="81" customHeight="1" x14ac:dyDescent="0.25">
      <c r="B13" s="55"/>
      <c r="C13" s="56"/>
      <c r="D13" s="16" t="e" vm="4">
        <v>#VALUE!</v>
      </c>
      <c r="E13" s="59"/>
      <c r="F13" s="59"/>
      <c r="G13" s="16" t="s">
        <v>47</v>
      </c>
      <c r="H13" s="17" t="s">
        <v>45</v>
      </c>
      <c r="I13" s="18">
        <v>2</v>
      </c>
      <c r="J13" s="19">
        <v>1</v>
      </c>
      <c r="K13" s="20" t="s">
        <v>61</v>
      </c>
      <c r="L13" s="21" t="s">
        <v>39</v>
      </c>
      <c r="M13" s="21" t="s">
        <v>39</v>
      </c>
      <c r="N13" s="21" t="s">
        <v>39</v>
      </c>
      <c r="O13" s="22" t="s">
        <v>39</v>
      </c>
      <c r="P13" s="23" t="s">
        <v>39</v>
      </c>
      <c r="R13" s="91" t="s">
        <v>127</v>
      </c>
      <c r="S13" s="93"/>
      <c r="T13" s="93"/>
      <c r="U13" s="93"/>
      <c r="V13" s="93"/>
      <c r="W13" s="93"/>
      <c r="Y13" s="94"/>
    </row>
    <row r="14" spans="2:25" s="14" customFormat="1" ht="81" customHeight="1" x14ac:dyDescent="0.25">
      <c r="B14" s="55"/>
      <c r="C14" s="56"/>
      <c r="D14" s="59"/>
      <c r="E14" s="71" t="e" vm="5">
        <v>#VALUE!</v>
      </c>
      <c r="F14" s="59"/>
      <c r="G14" s="16" t="s">
        <v>59</v>
      </c>
      <c r="H14" s="17" t="s">
        <v>66</v>
      </c>
      <c r="I14" s="18">
        <v>1</v>
      </c>
      <c r="J14" s="19">
        <v>1</v>
      </c>
      <c r="K14" s="20" t="s">
        <v>60</v>
      </c>
      <c r="L14" s="21" t="s">
        <v>133</v>
      </c>
      <c r="M14" s="21" t="s">
        <v>35</v>
      </c>
      <c r="N14" s="21" t="s">
        <v>123</v>
      </c>
      <c r="O14" s="22" t="s">
        <v>39</v>
      </c>
      <c r="P14" s="23" t="s">
        <v>39</v>
      </c>
      <c r="R14" s="91" t="s">
        <v>127</v>
      </c>
      <c r="S14" s="92" t="s">
        <v>128</v>
      </c>
      <c r="T14" s="92" t="s">
        <v>142</v>
      </c>
      <c r="U14" s="93"/>
      <c r="V14" s="93"/>
      <c r="W14" s="93"/>
      <c r="Y14" s="94"/>
    </row>
    <row r="15" spans="2:25" s="14" customFormat="1" ht="81" customHeight="1" x14ac:dyDescent="0.25">
      <c r="B15" s="55"/>
      <c r="C15" s="56"/>
      <c r="D15" s="56"/>
      <c r="E15" s="66" t="e" vm="6">
        <v>#VALUE!</v>
      </c>
      <c r="F15" s="59"/>
      <c r="G15" s="16" t="s">
        <v>51</v>
      </c>
      <c r="H15" s="17" t="s">
        <v>52</v>
      </c>
      <c r="I15" s="18">
        <v>2</v>
      </c>
      <c r="J15" s="19">
        <v>1</v>
      </c>
      <c r="K15" s="20" t="s">
        <v>102</v>
      </c>
      <c r="L15" s="21" t="s">
        <v>39</v>
      </c>
      <c r="M15" s="21" t="s">
        <v>39</v>
      </c>
      <c r="N15" s="21" t="s">
        <v>39</v>
      </c>
      <c r="O15" s="22" t="s">
        <v>39</v>
      </c>
      <c r="P15" s="23" t="s">
        <v>39</v>
      </c>
      <c r="R15" s="91" t="s">
        <v>127</v>
      </c>
      <c r="S15" s="93"/>
      <c r="T15" s="93"/>
      <c r="U15" s="142"/>
      <c r="V15" s="93"/>
      <c r="W15" s="93"/>
      <c r="Y15" s="94"/>
    </row>
    <row r="16" spans="2:25" s="14" customFormat="1" ht="81" customHeight="1" x14ac:dyDescent="0.25">
      <c r="B16" s="55"/>
      <c r="C16" s="56"/>
      <c r="D16" s="56"/>
      <c r="E16" s="59"/>
      <c r="F16" s="115" t="e" vm="7">
        <v>#VALUE!</v>
      </c>
      <c r="G16" s="117" t="s">
        <v>55</v>
      </c>
      <c r="H16" s="119" t="s">
        <v>56</v>
      </c>
      <c r="I16" s="121">
        <v>2</v>
      </c>
      <c r="J16" s="123">
        <v>1</v>
      </c>
      <c r="K16" s="20" t="s">
        <v>137</v>
      </c>
      <c r="L16" s="21" t="s">
        <v>132</v>
      </c>
      <c r="M16" s="110" t="s">
        <v>35</v>
      </c>
      <c r="N16" s="110" t="s">
        <v>108</v>
      </c>
      <c r="O16" s="22" t="s">
        <v>39</v>
      </c>
      <c r="P16" s="23" t="s">
        <v>106</v>
      </c>
      <c r="R16" s="91" t="s">
        <v>127</v>
      </c>
      <c r="S16" s="92" t="s">
        <v>128</v>
      </c>
      <c r="T16" s="92" t="s">
        <v>142</v>
      </c>
      <c r="U16" s="92" t="s">
        <v>129</v>
      </c>
      <c r="V16" s="92" t="s">
        <v>141</v>
      </c>
      <c r="W16" s="92" t="s">
        <v>130</v>
      </c>
      <c r="Y16" s="94"/>
    </row>
    <row r="17" spans="1:25" s="14" customFormat="1" ht="81" customHeight="1" x14ac:dyDescent="0.25">
      <c r="B17" s="55"/>
      <c r="C17" s="56"/>
      <c r="D17" s="56"/>
      <c r="E17" s="59"/>
      <c r="F17" s="116"/>
      <c r="G17" s="118"/>
      <c r="H17" s="120"/>
      <c r="I17" s="122"/>
      <c r="J17" s="124"/>
      <c r="K17" s="20" t="s">
        <v>138</v>
      </c>
      <c r="L17" s="21" t="s">
        <v>139</v>
      </c>
      <c r="M17" s="111"/>
      <c r="N17" s="111"/>
      <c r="O17" s="22" t="s">
        <v>39</v>
      </c>
      <c r="P17" s="23" t="s">
        <v>107</v>
      </c>
      <c r="R17" s="95"/>
      <c r="S17" s="92" t="s">
        <v>128</v>
      </c>
      <c r="T17" s="92" t="s">
        <v>142</v>
      </c>
      <c r="U17" s="93"/>
      <c r="V17" s="93"/>
      <c r="W17" s="93"/>
      <c r="Y17" s="94"/>
    </row>
    <row r="18" spans="1:25" s="14" customFormat="1" ht="81" customHeight="1" x14ac:dyDescent="0.25">
      <c r="B18" s="55"/>
      <c r="C18" s="56"/>
      <c r="D18" s="56"/>
      <c r="E18" s="59"/>
      <c r="F18" s="115" t="e" vm="8">
        <v>#VALUE!</v>
      </c>
      <c r="G18" s="117" t="s">
        <v>54</v>
      </c>
      <c r="H18" s="119" t="s">
        <v>57</v>
      </c>
      <c r="I18" s="121">
        <v>2</v>
      </c>
      <c r="J18" s="123">
        <v>1</v>
      </c>
      <c r="K18" s="20" t="s">
        <v>103</v>
      </c>
      <c r="L18" s="21" t="s">
        <v>136</v>
      </c>
      <c r="M18" s="110" t="s">
        <v>35</v>
      </c>
      <c r="N18" s="110" t="s">
        <v>108</v>
      </c>
      <c r="O18" s="22" t="s">
        <v>39</v>
      </c>
      <c r="P18" s="23" t="s">
        <v>116</v>
      </c>
      <c r="R18" s="91" t="s">
        <v>127</v>
      </c>
      <c r="S18" s="92" t="s">
        <v>128</v>
      </c>
      <c r="T18" s="92" t="s">
        <v>142</v>
      </c>
      <c r="U18" s="92" t="s">
        <v>129</v>
      </c>
      <c r="V18" s="92" t="s">
        <v>141</v>
      </c>
      <c r="W18" s="92" t="s">
        <v>130</v>
      </c>
      <c r="Y18" s="94"/>
    </row>
    <row r="19" spans="1:25" s="14" customFormat="1" ht="81" x14ac:dyDescent="0.25">
      <c r="B19" s="55"/>
      <c r="C19" s="56"/>
      <c r="D19" s="56"/>
      <c r="E19" s="59"/>
      <c r="F19" s="116"/>
      <c r="G19" s="118"/>
      <c r="H19" s="120"/>
      <c r="I19" s="122"/>
      <c r="J19" s="124"/>
      <c r="K19" s="20" t="s">
        <v>112</v>
      </c>
      <c r="L19" s="21" t="s">
        <v>135</v>
      </c>
      <c r="M19" s="111"/>
      <c r="N19" s="111"/>
      <c r="O19" s="22" t="s">
        <v>39</v>
      </c>
      <c r="P19" s="65" t="s">
        <v>104</v>
      </c>
      <c r="R19" s="95"/>
      <c r="S19" s="92" t="s">
        <v>128</v>
      </c>
      <c r="T19" s="92" t="s">
        <v>142</v>
      </c>
      <c r="U19" s="93"/>
      <c r="V19" s="93"/>
      <c r="W19" s="93"/>
      <c r="Y19" s="94"/>
    </row>
    <row r="20" spans="1:25" s="14" customFormat="1" ht="81" customHeight="1" x14ac:dyDescent="0.25">
      <c r="B20" s="55"/>
      <c r="C20" s="56"/>
      <c r="D20" s="56"/>
      <c r="E20" s="59"/>
      <c r="F20" s="66" t="e" vm="9">
        <v>#VALUE!</v>
      </c>
      <c r="G20" s="16" t="s">
        <v>53</v>
      </c>
      <c r="H20" s="17" t="s">
        <v>65</v>
      </c>
      <c r="I20" s="18">
        <v>1</v>
      </c>
      <c r="J20" s="19">
        <v>2</v>
      </c>
      <c r="K20" s="20" t="s">
        <v>105</v>
      </c>
      <c r="L20" s="21" t="s">
        <v>111</v>
      </c>
      <c r="M20" s="21" t="s">
        <v>35</v>
      </c>
      <c r="N20" s="21" t="s">
        <v>115</v>
      </c>
      <c r="O20" s="22"/>
      <c r="P20" s="67" t="s">
        <v>109</v>
      </c>
      <c r="R20" s="91" t="s">
        <v>127</v>
      </c>
      <c r="S20" s="92" t="s">
        <v>128</v>
      </c>
      <c r="T20" s="92" t="s">
        <v>142</v>
      </c>
      <c r="U20" s="93"/>
      <c r="V20" s="93"/>
      <c r="W20" s="92" t="s">
        <v>130</v>
      </c>
      <c r="Y20" s="94"/>
    </row>
    <row r="21" spans="1:25" s="14" customFormat="1" ht="81" customHeight="1" x14ac:dyDescent="0.25">
      <c r="B21" s="55"/>
      <c r="C21" s="16" t="e" vm="10">
        <v>#VALUE!</v>
      </c>
      <c r="D21" s="56"/>
      <c r="E21" s="59"/>
      <c r="F21" s="59"/>
      <c r="G21" s="16" t="s">
        <v>62</v>
      </c>
      <c r="H21" s="17" t="s">
        <v>118</v>
      </c>
      <c r="I21" s="18">
        <v>2</v>
      </c>
      <c r="J21" s="19">
        <v>1</v>
      </c>
      <c r="K21" s="20" t="s">
        <v>41</v>
      </c>
      <c r="L21" s="21" t="s">
        <v>39</v>
      </c>
      <c r="M21" s="21" t="s">
        <v>39</v>
      </c>
      <c r="N21" s="21" t="s">
        <v>39</v>
      </c>
      <c r="O21" s="22" t="s">
        <v>39</v>
      </c>
      <c r="P21" s="65" t="s">
        <v>39</v>
      </c>
      <c r="R21" s="91" t="s">
        <v>127</v>
      </c>
      <c r="S21" s="93"/>
      <c r="T21" s="93"/>
      <c r="U21" s="93"/>
      <c r="V21" s="93"/>
      <c r="W21" s="93"/>
      <c r="Y21" s="94"/>
    </row>
    <row r="22" spans="1:25" s="14" customFormat="1" ht="121.5" x14ac:dyDescent="0.25">
      <c r="B22" s="55"/>
      <c r="C22" s="56"/>
      <c r="D22" s="16" t="e" vm="11">
        <v>#VALUE!</v>
      </c>
      <c r="E22" s="59"/>
      <c r="F22" s="59"/>
      <c r="G22" s="16" t="s">
        <v>63</v>
      </c>
      <c r="H22" s="17" t="s">
        <v>119</v>
      </c>
      <c r="I22" s="18">
        <v>2</v>
      </c>
      <c r="J22" s="19">
        <v>1</v>
      </c>
      <c r="K22" s="20" t="s">
        <v>125</v>
      </c>
      <c r="L22" s="21" t="s">
        <v>133</v>
      </c>
      <c r="M22" s="21" t="s">
        <v>110</v>
      </c>
      <c r="N22" s="21" t="s">
        <v>113</v>
      </c>
      <c r="O22" s="22" t="s">
        <v>39</v>
      </c>
      <c r="P22" s="23" t="s">
        <v>114</v>
      </c>
      <c r="R22" s="91" t="s">
        <v>127</v>
      </c>
      <c r="S22" s="92" t="s">
        <v>128</v>
      </c>
      <c r="T22" s="92" t="s">
        <v>142</v>
      </c>
      <c r="U22" s="93"/>
      <c r="V22" s="93"/>
      <c r="W22" s="93"/>
      <c r="Y22" s="94"/>
    </row>
    <row r="23" spans="1:25" s="14" customFormat="1" ht="81" customHeight="1" x14ac:dyDescent="0.25">
      <c r="B23" s="55"/>
      <c r="C23" s="56"/>
      <c r="D23" s="16" t="e" vm="12">
        <v>#VALUE!</v>
      </c>
      <c r="E23" s="59"/>
      <c r="F23" s="59"/>
      <c r="G23" s="16" t="s">
        <v>64</v>
      </c>
      <c r="H23" s="17" t="s">
        <v>120</v>
      </c>
      <c r="I23" s="18">
        <v>2</v>
      </c>
      <c r="J23" s="19">
        <v>1</v>
      </c>
      <c r="K23" s="20" t="s">
        <v>95</v>
      </c>
      <c r="L23" s="21" t="s">
        <v>117</v>
      </c>
      <c r="M23" s="21" t="s">
        <v>97</v>
      </c>
      <c r="N23" s="21" t="s">
        <v>98</v>
      </c>
      <c r="O23" s="22" t="s">
        <v>39</v>
      </c>
      <c r="P23" s="68" t="s">
        <v>96</v>
      </c>
      <c r="R23" s="91" t="s">
        <v>127</v>
      </c>
      <c r="S23" s="92" t="s">
        <v>128</v>
      </c>
      <c r="T23" s="92" t="s">
        <v>142</v>
      </c>
      <c r="U23" s="93"/>
      <c r="V23" s="93"/>
      <c r="W23" s="93"/>
      <c r="Y23" s="94"/>
    </row>
    <row r="24" spans="1:25" s="14" customFormat="1" ht="81" customHeight="1" x14ac:dyDescent="0.25">
      <c r="B24" s="55"/>
      <c r="C24" s="56"/>
      <c r="D24" s="16" t="e" vm="13">
        <v>#VALUE!</v>
      </c>
      <c r="E24" s="59"/>
      <c r="F24" s="59"/>
      <c r="G24" s="60" t="s">
        <v>67</v>
      </c>
      <c r="H24" s="17" t="s">
        <v>31</v>
      </c>
      <c r="I24" s="18" t="s">
        <v>39</v>
      </c>
      <c r="J24" s="19">
        <v>4</v>
      </c>
      <c r="K24" s="112" t="s">
        <v>31</v>
      </c>
      <c r="L24" s="113"/>
      <c r="M24" s="113"/>
      <c r="N24" s="113"/>
      <c r="O24" s="113"/>
      <c r="P24" s="114"/>
      <c r="R24" s="95"/>
      <c r="S24" s="93"/>
      <c r="T24" s="93"/>
      <c r="U24" s="93"/>
      <c r="V24" s="93"/>
      <c r="W24" s="93"/>
      <c r="Y24" s="94"/>
    </row>
    <row r="25" spans="1:25" s="14" customFormat="1" ht="81" customHeight="1" x14ac:dyDescent="0.25">
      <c r="B25" s="55"/>
      <c r="C25" s="16" t="e" vm="14">
        <v>#VALUE!</v>
      </c>
      <c r="D25" s="59"/>
      <c r="E25" s="59"/>
      <c r="F25" s="59"/>
      <c r="G25" s="60" t="s">
        <v>82</v>
      </c>
      <c r="H25" s="17" t="s">
        <v>83</v>
      </c>
      <c r="I25" s="18">
        <v>2</v>
      </c>
      <c r="J25" s="19">
        <v>2</v>
      </c>
      <c r="K25" s="20" t="s">
        <v>95</v>
      </c>
      <c r="L25" s="21" t="s">
        <v>117</v>
      </c>
      <c r="M25" s="21" t="s">
        <v>97</v>
      </c>
      <c r="N25" s="21" t="s">
        <v>98</v>
      </c>
      <c r="O25" s="22" t="s">
        <v>39</v>
      </c>
      <c r="P25" s="68" t="s">
        <v>96</v>
      </c>
      <c r="R25" s="91" t="s">
        <v>127</v>
      </c>
      <c r="S25" s="92" t="s">
        <v>148</v>
      </c>
      <c r="T25" s="92" t="s">
        <v>149</v>
      </c>
      <c r="U25" s="92" t="s">
        <v>144</v>
      </c>
      <c r="V25" s="92" t="s">
        <v>145</v>
      </c>
      <c r="W25" s="92" t="s">
        <v>147</v>
      </c>
      <c r="X25" s="92" t="s">
        <v>146</v>
      </c>
      <c r="Y25" s="94"/>
    </row>
    <row r="26" spans="1:25" s="14" customFormat="1" ht="81" customHeight="1" x14ac:dyDescent="0.25">
      <c r="B26" s="55"/>
      <c r="C26" s="16" t="e" vm="15">
        <v>#VALUE!</v>
      </c>
      <c r="D26" s="59"/>
      <c r="E26" s="59"/>
      <c r="F26" s="59"/>
      <c r="G26" s="60" t="s">
        <v>84</v>
      </c>
      <c r="H26" s="17" t="s">
        <v>86</v>
      </c>
      <c r="I26" s="18">
        <v>2</v>
      </c>
      <c r="J26" s="19">
        <v>1</v>
      </c>
      <c r="K26" s="20" t="s">
        <v>95</v>
      </c>
      <c r="L26" s="21" t="s">
        <v>117</v>
      </c>
      <c r="M26" s="21" t="s">
        <v>97</v>
      </c>
      <c r="N26" s="21" t="s">
        <v>98</v>
      </c>
      <c r="O26" s="22" t="s">
        <v>39</v>
      </c>
      <c r="P26" s="68" t="s">
        <v>96</v>
      </c>
      <c r="R26" s="91" t="s">
        <v>127</v>
      </c>
      <c r="S26" s="92" t="s">
        <v>128</v>
      </c>
      <c r="T26" s="92" t="s">
        <v>142</v>
      </c>
      <c r="U26" s="93"/>
      <c r="V26" s="93"/>
      <c r="W26" s="93"/>
      <c r="Y26" s="94"/>
    </row>
    <row r="27" spans="1:25" s="14" customFormat="1" ht="81" customHeight="1" x14ac:dyDescent="0.25">
      <c r="B27" s="55"/>
      <c r="C27" s="16" t="e" vm="16">
        <v>#VALUE!</v>
      </c>
      <c r="D27" s="59"/>
      <c r="E27" s="59"/>
      <c r="F27" s="59"/>
      <c r="G27" s="60" t="s">
        <v>85</v>
      </c>
      <c r="H27" s="17" t="s">
        <v>87</v>
      </c>
      <c r="I27" s="18">
        <v>1</v>
      </c>
      <c r="J27" s="19">
        <v>1</v>
      </c>
      <c r="K27" s="20" t="s">
        <v>95</v>
      </c>
      <c r="L27" s="21" t="s">
        <v>117</v>
      </c>
      <c r="M27" s="21" t="s">
        <v>97</v>
      </c>
      <c r="N27" s="21" t="s">
        <v>98</v>
      </c>
      <c r="O27" s="22" t="s">
        <v>39</v>
      </c>
      <c r="P27" s="68" t="s">
        <v>96</v>
      </c>
      <c r="R27" s="91" t="s">
        <v>127</v>
      </c>
      <c r="S27" s="92" t="s">
        <v>128</v>
      </c>
      <c r="T27" s="92" t="s">
        <v>142</v>
      </c>
      <c r="U27" s="93"/>
      <c r="V27" s="93"/>
      <c r="W27" s="93"/>
      <c r="Y27" s="94"/>
    </row>
    <row r="28" spans="1:25" s="14" customFormat="1" ht="81" customHeight="1" x14ac:dyDescent="0.25">
      <c r="B28" s="55"/>
      <c r="C28" s="16" t="e" vm="17">
        <v>#VALUE!</v>
      </c>
      <c r="D28" s="56"/>
      <c r="E28" s="59"/>
      <c r="F28" s="59"/>
      <c r="G28" s="16" t="s">
        <v>68</v>
      </c>
      <c r="H28" s="17" t="s">
        <v>71</v>
      </c>
      <c r="I28" s="18">
        <v>2</v>
      </c>
      <c r="J28" s="19">
        <v>1</v>
      </c>
      <c r="K28" s="20" t="s">
        <v>79</v>
      </c>
      <c r="L28" s="21" t="s">
        <v>39</v>
      </c>
      <c r="M28" s="21" t="s">
        <v>39</v>
      </c>
      <c r="N28" s="21" t="s">
        <v>39</v>
      </c>
      <c r="O28" s="22" t="s">
        <v>100</v>
      </c>
      <c r="P28" s="68" t="s">
        <v>99</v>
      </c>
      <c r="R28" s="91" t="s">
        <v>127</v>
      </c>
      <c r="S28" s="93"/>
      <c r="T28" s="93"/>
      <c r="U28" s="93"/>
      <c r="V28" s="93"/>
      <c r="W28" s="93"/>
      <c r="Y28" s="94"/>
    </row>
    <row r="29" spans="1:25" s="14" customFormat="1" ht="81" customHeight="1" x14ac:dyDescent="0.25">
      <c r="B29" s="55"/>
      <c r="C29" s="56"/>
      <c r="D29" s="16" t="e" vm="18">
        <v>#VALUE!</v>
      </c>
      <c r="E29" s="59"/>
      <c r="F29" s="59"/>
      <c r="G29" s="16" t="s">
        <v>69</v>
      </c>
      <c r="H29" s="17" t="s">
        <v>72</v>
      </c>
      <c r="I29" s="18">
        <v>2</v>
      </c>
      <c r="J29" s="19">
        <v>1</v>
      </c>
      <c r="K29" s="20" t="s">
        <v>95</v>
      </c>
      <c r="L29" s="21" t="s">
        <v>117</v>
      </c>
      <c r="M29" s="21" t="s">
        <v>97</v>
      </c>
      <c r="N29" s="21" t="s">
        <v>98</v>
      </c>
      <c r="O29" s="22" t="s">
        <v>39</v>
      </c>
      <c r="P29" s="68" t="s">
        <v>96</v>
      </c>
      <c r="R29" s="91" t="s">
        <v>127</v>
      </c>
      <c r="S29" s="92" t="s">
        <v>128</v>
      </c>
      <c r="T29" s="92" t="s">
        <v>142</v>
      </c>
      <c r="U29" s="93"/>
      <c r="V29" s="93"/>
      <c r="W29" s="93"/>
      <c r="Y29" s="94"/>
    </row>
    <row r="30" spans="1:25" s="14" customFormat="1" ht="81" customHeight="1" x14ac:dyDescent="0.25">
      <c r="B30" s="55"/>
      <c r="C30" s="56"/>
      <c r="D30" s="16" t="e" vm="19">
        <v>#VALUE!</v>
      </c>
      <c r="E30" s="59"/>
      <c r="F30" s="59"/>
      <c r="G30" s="60" t="s">
        <v>70</v>
      </c>
      <c r="H30" s="17" t="s">
        <v>73</v>
      </c>
      <c r="I30" s="18">
        <v>2</v>
      </c>
      <c r="J30" s="19">
        <v>1</v>
      </c>
      <c r="K30" s="20" t="s">
        <v>95</v>
      </c>
      <c r="L30" s="21" t="s">
        <v>117</v>
      </c>
      <c r="M30" s="21" t="s">
        <v>97</v>
      </c>
      <c r="N30" s="21" t="s">
        <v>98</v>
      </c>
      <c r="O30" s="22" t="s">
        <v>39</v>
      </c>
      <c r="P30" s="68" t="s">
        <v>96</v>
      </c>
      <c r="R30" s="91" t="s">
        <v>127</v>
      </c>
      <c r="S30" s="92" t="s">
        <v>128</v>
      </c>
      <c r="T30" s="92" t="s">
        <v>142</v>
      </c>
      <c r="U30" s="93"/>
      <c r="V30" s="93"/>
      <c r="W30" s="93"/>
      <c r="Y30" s="94"/>
    </row>
    <row r="31" spans="1:25" s="14" customFormat="1" ht="81" customHeight="1" x14ac:dyDescent="0.25">
      <c r="B31" s="55"/>
      <c r="C31" s="56"/>
      <c r="D31" s="16" t="e" vm="13">
        <v>#VALUE!</v>
      </c>
      <c r="E31" s="59"/>
      <c r="F31" s="59"/>
      <c r="G31" s="60" t="s">
        <v>67</v>
      </c>
      <c r="H31" s="17" t="s">
        <v>31</v>
      </c>
      <c r="I31" s="18" t="s">
        <v>39</v>
      </c>
      <c r="J31" s="19">
        <v>2</v>
      </c>
      <c r="K31" s="112" t="s">
        <v>31</v>
      </c>
      <c r="L31" s="113"/>
      <c r="M31" s="113"/>
      <c r="N31" s="113"/>
      <c r="O31" s="113"/>
      <c r="P31" s="114"/>
      <c r="R31" s="95"/>
      <c r="S31" s="93"/>
      <c r="T31" s="93"/>
      <c r="U31" s="93"/>
      <c r="V31" s="93"/>
      <c r="W31" s="93"/>
      <c r="Y31" s="94"/>
    </row>
    <row r="32" spans="1:25" s="14" customFormat="1" ht="81" customHeight="1" x14ac:dyDescent="0.25">
      <c r="A32" s="14">
        <v>2</v>
      </c>
      <c r="B32" s="55"/>
      <c r="C32" s="16" t="e" vm="20">
        <v>#VALUE!</v>
      </c>
      <c r="D32" s="59"/>
      <c r="E32" s="59"/>
      <c r="F32" s="59"/>
      <c r="G32" s="60" t="s">
        <v>74</v>
      </c>
      <c r="H32" s="17" t="s">
        <v>77</v>
      </c>
      <c r="I32" s="18">
        <v>2</v>
      </c>
      <c r="J32" s="19">
        <v>1</v>
      </c>
      <c r="K32" s="20" t="s">
        <v>79</v>
      </c>
      <c r="L32" s="21" t="s">
        <v>39</v>
      </c>
      <c r="M32" s="21" t="s">
        <v>39</v>
      </c>
      <c r="N32" s="21" t="s">
        <v>39</v>
      </c>
      <c r="O32" s="22" t="s">
        <v>100</v>
      </c>
      <c r="P32" s="68" t="s">
        <v>99</v>
      </c>
      <c r="R32" s="91" t="s">
        <v>127</v>
      </c>
      <c r="S32" s="93"/>
      <c r="T32" s="93"/>
      <c r="U32" s="93"/>
      <c r="V32" s="93"/>
      <c r="W32" s="93"/>
      <c r="Y32" s="94"/>
    </row>
    <row r="33" spans="2:25" s="14" customFormat="1" ht="81" customHeight="1" x14ac:dyDescent="0.25">
      <c r="B33" s="55"/>
      <c r="C33" s="56"/>
      <c r="D33" s="16" t="e" vm="21">
        <v>#VALUE!</v>
      </c>
      <c r="E33" s="59"/>
      <c r="F33" s="59"/>
      <c r="G33" s="60" t="s">
        <v>75</v>
      </c>
      <c r="H33" s="17" t="s">
        <v>121</v>
      </c>
      <c r="I33" s="18">
        <v>2</v>
      </c>
      <c r="J33" s="19">
        <v>1</v>
      </c>
      <c r="K33" s="20" t="s">
        <v>95</v>
      </c>
      <c r="L33" s="21" t="s">
        <v>117</v>
      </c>
      <c r="M33" s="21" t="s">
        <v>97</v>
      </c>
      <c r="N33" s="21" t="s">
        <v>98</v>
      </c>
      <c r="O33" s="22" t="s">
        <v>39</v>
      </c>
      <c r="P33" s="68" t="s">
        <v>96</v>
      </c>
      <c r="R33" s="91" t="s">
        <v>127</v>
      </c>
      <c r="S33" s="92" t="s">
        <v>128</v>
      </c>
      <c r="T33" s="92" t="s">
        <v>142</v>
      </c>
      <c r="U33" s="93"/>
      <c r="V33" s="93"/>
      <c r="W33" s="93"/>
      <c r="Y33" s="94"/>
    </row>
    <row r="34" spans="2:25" s="14" customFormat="1" ht="81" customHeight="1" x14ac:dyDescent="0.25">
      <c r="B34" s="55"/>
      <c r="C34" s="56"/>
      <c r="D34" s="16" t="e" vm="22">
        <v>#VALUE!</v>
      </c>
      <c r="E34" s="59"/>
      <c r="F34" s="59"/>
      <c r="G34" s="60" t="s">
        <v>76</v>
      </c>
      <c r="H34" s="17" t="s">
        <v>78</v>
      </c>
      <c r="I34" s="18">
        <v>2</v>
      </c>
      <c r="J34" s="19">
        <v>1</v>
      </c>
      <c r="K34" s="20" t="s">
        <v>95</v>
      </c>
      <c r="L34" s="21" t="s">
        <v>117</v>
      </c>
      <c r="M34" s="21" t="s">
        <v>97</v>
      </c>
      <c r="N34" s="21" t="s">
        <v>98</v>
      </c>
      <c r="O34" s="22" t="s">
        <v>39</v>
      </c>
      <c r="P34" s="68" t="s">
        <v>96</v>
      </c>
      <c r="R34" s="91" t="s">
        <v>127</v>
      </c>
      <c r="S34" s="92" t="s">
        <v>128</v>
      </c>
      <c r="T34" s="92" t="s">
        <v>142</v>
      </c>
      <c r="U34" s="93"/>
      <c r="V34" s="93"/>
      <c r="W34" s="93"/>
      <c r="Y34" s="94"/>
    </row>
    <row r="35" spans="2:25" s="14" customFormat="1" ht="81" customHeight="1" x14ac:dyDescent="0.25">
      <c r="B35" s="55"/>
      <c r="C35" s="56"/>
      <c r="D35" s="16" t="e" vm="13">
        <v>#VALUE!</v>
      </c>
      <c r="E35" s="59"/>
      <c r="F35" s="59"/>
      <c r="G35" s="60" t="s">
        <v>67</v>
      </c>
      <c r="H35" s="17" t="s">
        <v>31</v>
      </c>
      <c r="I35" s="18" t="s">
        <v>39</v>
      </c>
      <c r="J35" s="19">
        <v>2</v>
      </c>
      <c r="K35" s="112" t="s">
        <v>31</v>
      </c>
      <c r="L35" s="113"/>
      <c r="M35" s="113"/>
      <c r="N35" s="113"/>
      <c r="O35" s="113"/>
      <c r="P35" s="114"/>
      <c r="R35" s="95"/>
      <c r="S35" s="93"/>
      <c r="T35" s="93"/>
      <c r="U35" s="93"/>
      <c r="V35" s="93"/>
      <c r="W35" s="93"/>
      <c r="Y35" s="94"/>
    </row>
    <row r="36" spans="2:25" s="14" customFormat="1" ht="81" customHeight="1" x14ac:dyDescent="0.25">
      <c r="B36" s="55"/>
      <c r="C36" s="16" t="e" vm="23">
        <v>#VALUE!</v>
      </c>
      <c r="D36" s="59"/>
      <c r="E36" s="59"/>
      <c r="F36" s="59"/>
      <c r="G36" s="60" t="s">
        <v>81</v>
      </c>
      <c r="H36" s="60" t="s">
        <v>80</v>
      </c>
      <c r="I36" s="18">
        <v>2</v>
      </c>
      <c r="J36" s="19">
        <v>1</v>
      </c>
      <c r="K36" s="20" t="s">
        <v>95</v>
      </c>
      <c r="L36" s="21" t="s">
        <v>117</v>
      </c>
      <c r="M36" s="21" t="s">
        <v>97</v>
      </c>
      <c r="N36" s="21" t="s">
        <v>98</v>
      </c>
      <c r="O36" s="22" t="s">
        <v>39</v>
      </c>
      <c r="P36" s="68" t="s">
        <v>96</v>
      </c>
      <c r="R36" s="91" t="s">
        <v>127</v>
      </c>
      <c r="S36" s="92" t="s">
        <v>128</v>
      </c>
      <c r="T36" s="92" t="s">
        <v>142</v>
      </c>
      <c r="U36" s="93"/>
      <c r="V36" s="93"/>
      <c r="W36" s="93"/>
      <c r="Y36" s="94"/>
    </row>
    <row r="37" spans="2:25" s="14" customFormat="1" ht="14.25" thickBot="1" x14ac:dyDescent="0.3">
      <c r="B37" s="72"/>
      <c r="C37" s="73"/>
      <c r="D37" s="73"/>
      <c r="E37" s="74"/>
      <c r="F37" s="74"/>
      <c r="G37" s="73"/>
      <c r="H37" s="75"/>
      <c r="I37" s="24"/>
      <c r="J37" s="76"/>
      <c r="K37" s="77"/>
      <c r="L37" s="78"/>
      <c r="M37" s="78"/>
      <c r="N37" s="78"/>
      <c r="O37" s="79"/>
      <c r="P37" s="80"/>
      <c r="R37" s="96"/>
      <c r="S37" s="97" t="s">
        <v>7</v>
      </c>
      <c r="T37" s="97"/>
      <c r="U37" s="97"/>
      <c r="V37" s="97"/>
      <c r="W37" s="97"/>
      <c r="X37" s="97"/>
      <c r="Y37" s="98"/>
    </row>
    <row r="38" spans="2:25" ht="16.5" thickBot="1" x14ac:dyDescent="0.3"/>
    <row r="39" spans="2:25" ht="16.5" thickBot="1" x14ac:dyDescent="0.3">
      <c r="B39" s="130" t="s">
        <v>19</v>
      </c>
      <c r="C39" s="131"/>
      <c r="D39" s="7"/>
      <c r="E39" s="25"/>
      <c r="F39" s="25"/>
      <c r="G39" s="25"/>
      <c r="H39" s="25"/>
      <c r="I39" s="25"/>
      <c r="J39" s="25"/>
      <c r="K39" s="25"/>
      <c r="L39" s="25"/>
      <c r="M39" s="26"/>
    </row>
    <row r="40" spans="2:25" ht="16.5" thickBot="1" x14ac:dyDescent="0.3">
      <c r="B40" s="30" t="s">
        <v>21</v>
      </c>
      <c r="C40" s="31" t="s">
        <v>20</v>
      </c>
      <c r="D40" s="31" t="s">
        <v>22</v>
      </c>
      <c r="E40" s="27" t="s">
        <v>4</v>
      </c>
      <c r="F40" s="11"/>
      <c r="G40" s="11" t="s">
        <v>0</v>
      </c>
      <c r="H40" s="12" t="s">
        <v>1</v>
      </c>
      <c r="I40" s="13" t="s">
        <v>2</v>
      </c>
      <c r="J40" s="28" t="s">
        <v>23</v>
      </c>
      <c r="K40" s="29" t="s">
        <v>24</v>
      </c>
      <c r="L40" s="29" t="s">
        <v>25</v>
      </c>
      <c r="M40" s="29" t="s">
        <v>10</v>
      </c>
    </row>
    <row r="41" spans="2:25" s="10" customFormat="1" ht="6" customHeight="1" x14ac:dyDescent="0.2">
      <c r="B41" s="43"/>
      <c r="C41" s="44"/>
      <c r="D41" s="44"/>
      <c r="E41" s="44"/>
      <c r="F41" s="84"/>
      <c r="G41" s="44"/>
      <c r="H41" s="44"/>
      <c r="I41" s="45"/>
      <c r="J41" s="44"/>
      <c r="K41" s="44"/>
      <c r="L41" s="45"/>
      <c r="M41" s="45"/>
    </row>
    <row r="42" spans="2:25" ht="80.099999999999994" customHeight="1" x14ac:dyDescent="0.25">
      <c r="B42" s="15" t="e" vm="24">
        <v>#VALUE!</v>
      </c>
      <c r="C42" s="60" t="s">
        <v>122</v>
      </c>
      <c r="D42" s="60" t="s">
        <v>151</v>
      </c>
      <c r="E42" s="17">
        <v>8</v>
      </c>
      <c r="F42" s="81"/>
      <c r="G42" s="61" t="s">
        <v>36</v>
      </c>
      <c r="H42" s="21" t="s">
        <v>38</v>
      </c>
      <c r="I42" s="23" t="s">
        <v>37</v>
      </c>
      <c r="J42" s="125" t="s">
        <v>89</v>
      </c>
      <c r="K42" s="128" t="s">
        <v>88</v>
      </c>
      <c r="L42" s="62" t="s">
        <v>32</v>
      </c>
      <c r="M42" s="23" t="s">
        <v>34</v>
      </c>
    </row>
    <row r="43" spans="2:25" ht="80.099999999999994" customHeight="1" x14ac:dyDescent="0.25">
      <c r="B43" s="15" t="e" vm="25">
        <v>#VALUE!</v>
      </c>
      <c r="C43" s="60" t="s">
        <v>90</v>
      </c>
      <c r="D43" s="60" t="s">
        <v>91</v>
      </c>
      <c r="E43" s="17">
        <v>8</v>
      </c>
      <c r="F43" s="81"/>
      <c r="G43" s="61" t="s">
        <v>33</v>
      </c>
      <c r="H43" s="21" t="s">
        <v>92</v>
      </c>
      <c r="I43" s="23" t="s">
        <v>93</v>
      </c>
      <c r="J43" s="126"/>
      <c r="K43" s="129"/>
      <c r="L43" s="62" t="s">
        <v>32</v>
      </c>
      <c r="M43" s="23" t="s">
        <v>39</v>
      </c>
    </row>
    <row r="44" spans="2:25" ht="80.099999999999994" customHeight="1" x14ac:dyDescent="0.25">
      <c r="B44" s="15" t="e" vm="13">
        <v>#VALUE!</v>
      </c>
      <c r="C44" s="60" t="s">
        <v>67</v>
      </c>
      <c r="D44" s="60" t="s">
        <v>94</v>
      </c>
      <c r="E44" s="17">
        <v>8</v>
      </c>
      <c r="F44" s="81"/>
      <c r="G44" s="61" t="s">
        <v>33</v>
      </c>
      <c r="H44" s="21" t="s">
        <v>92</v>
      </c>
      <c r="I44" s="23" t="s">
        <v>93</v>
      </c>
      <c r="J44" s="127"/>
      <c r="K44" s="129"/>
      <c r="L44" s="62" t="s">
        <v>32</v>
      </c>
      <c r="M44" s="23" t="s">
        <v>34</v>
      </c>
    </row>
    <row r="45" spans="2:25" ht="16.5" thickBot="1" x14ac:dyDescent="0.3">
      <c r="B45" s="72"/>
      <c r="C45" s="82"/>
      <c r="D45" s="82"/>
      <c r="E45" s="75"/>
      <c r="F45" s="82"/>
      <c r="G45" s="83"/>
      <c r="H45" s="78"/>
      <c r="I45" s="80"/>
      <c r="J45" s="83"/>
      <c r="K45" s="79"/>
      <c r="L45" s="80"/>
      <c r="M45" s="80"/>
    </row>
    <row r="50" spans="9:9" x14ac:dyDescent="0.25">
      <c r="I50" s="64"/>
    </row>
    <row r="55" spans="9:9" x14ac:dyDescent="0.25">
      <c r="I55" s="63"/>
    </row>
    <row r="56" spans="9:9" x14ac:dyDescent="0.25">
      <c r="I56" s="63"/>
    </row>
  </sheetData>
  <mergeCells count="40">
    <mergeCell ref="G3:H3"/>
    <mergeCell ref="G4:H4"/>
    <mergeCell ref="G5:H5"/>
    <mergeCell ref="M16:M17"/>
    <mergeCell ref="M18:M19"/>
    <mergeCell ref="J42:J44"/>
    <mergeCell ref="K42:K44"/>
    <mergeCell ref="N16:N17"/>
    <mergeCell ref="B7:C7"/>
    <mergeCell ref="B3:C3"/>
    <mergeCell ref="B4:C4"/>
    <mergeCell ref="B5:C5"/>
    <mergeCell ref="D3:E3"/>
    <mergeCell ref="D4:E4"/>
    <mergeCell ref="D5:E5"/>
    <mergeCell ref="J16:J17"/>
    <mergeCell ref="I16:I17"/>
    <mergeCell ref="H16:H17"/>
    <mergeCell ref="G16:G17"/>
    <mergeCell ref="F16:F17"/>
    <mergeCell ref="B39:C39"/>
    <mergeCell ref="N18:N19"/>
    <mergeCell ref="K24:P24"/>
    <mergeCell ref="K31:P31"/>
    <mergeCell ref="K35:P35"/>
    <mergeCell ref="F18:F19"/>
    <mergeCell ref="G18:G19"/>
    <mergeCell ref="H18:H19"/>
    <mergeCell ref="I18:I19"/>
    <mergeCell ref="J18:J19"/>
    <mergeCell ref="X8:Y8"/>
    <mergeCell ref="R5:U5"/>
    <mergeCell ref="W5:Y5"/>
    <mergeCell ref="R6:R7"/>
    <mergeCell ref="S6:S7"/>
    <mergeCell ref="T6:T7"/>
    <mergeCell ref="U6:U7"/>
    <mergeCell ref="V6:V7"/>
    <mergeCell ref="W6:W7"/>
    <mergeCell ref="X6:Y7"/>
  </mergeCells>
  <phoneticPr fontId="1" type="noConversion"/>
  <hyperlinks>
    <hyperlink ref="I3" r:id="rId1" xr:uid="{19B7C3B4-0F78-443A-9865-33955E7E374D}"/>
    <hyperlink ref="I4" r:id="rId2" xr:uid="{936DBC63-A32B-4B6A-B02D-BB13C3033F8F}"/>
    <hyperlink ref="L42" r:id="rId3" xr:uid="{8D9ED3CC-74B1-4D24-9E36-4416158ECB9B}"/>
    <hyperlink ref="L43" r:id="rId4" xr:uid="{1B26CF39-2DBE-4742-8871-D0D569FC2DB8}"/>
    <hyperlink ref="L44" r:id="rId5" xr:uid="{9F0DFBCB-ECE1-4321-9779-4B502B0938D9}"/>
  </hyperlinks>
  <pageMargins left="0.74803149606299213" right="0.74803149606299213" top="0.98425196850393704" bottom="0.98425196850393704" header="0.51181102362204722" footer="0.51181102362204722"/>
  <pageSetup paperSize="9" scale="18" orientation="landscape" r:id="rId6"/>
  <headerFooter alignWithMargins="0">
    <oddFooter>&amp;L&amp;"-,Regular"&amp;8&amp;F&amp;R&amp;"-,Regular"&amp;8&amp;P of &amp;N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BOM</vt:lpstr>
      <vt:lpstr>BOM!Print_Area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Conor Gallagher</dc:creator>
  <cp:lastModifiedBy>Conor Gallagher</cp:lastModifiedBy>
  <cp:lastPrinted>2026-03-24T00:04:47Z</cp:lastPrinted>
  <dcterms:created xsi:type="dcterms:W3CDTF">2010-01-27T02:09:25Z</dcterms:created>
  <dcterms:modified xsi:type="dcterms:W3CDTF">2026-03-24T02:26:28Z</dcterms:modified>
</cp:coreProperties>
</file>